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8616"/>
  </bookViews>
  <sheets>
    <sheet name="projektek 2020" sheetId="2" r:id="rId1"/>
    <sheet name="Munka1" sheetId="1" r:id="rId2"/>
  </sheets>
  <definedNames>
    <definedName name="_xlnm.Print_Area" localSheetId="0">'projektek 2020'!$A$1:$K$23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0" i="2" l="1"/>
  <c r="H20" i="2"/>
  <c r="G20" i="2"/>
  <c r="F20" i="2" l="1"/>
  <c r="E20" i="2"/>
  <c r="D20" i="2"/>
</calcChain>
</file>

<file path=xl/sharedStrings.xml><?xml version="1.0" encoding="utf-8"?>
<sst xmlns="http://schemas.openxmlformats.org/spreadsheetml/2006/main" count="57" uniqueCount="55">
  <si>
    <t>2.sz.tábla</t>
  </si>
  <si>
    <t>PROJEKT</t>
  </si>
  <si>
    <t>forrásösszetétel (bruttó ezer Ft)</t>
  </si>
  <si>
    <t>záró év</t>
  </si>
  <si>
    <t>megjegyzés</t>
  </si>
  <si>
    <t>azonosító száma</t>
  </si>
  <si>
    <t>címe</t>
  </si>
  <si>
    <t>Teljes
 költség</t>
  </si>
  <si>
    <t>Saját forrás</t>
  </si>
  <si>
    <t>Támogatás
(T)</t>
  </si>
  <si>
    <t>KEHOP-2.2.2-15-2015-00003</t>
  </si>
  <si>
    <t>Jászfényszaru szennyvízmű kapacitásnövelése, Pusztamonostor szennyvízelvezetése</t>
  </si>
  <si>
    <t>TOP-1.4.1-15-JN1-2016-00028</t>
  </si>
  <si>
    <t xml:space="preserve"> Három csoportos bölcsőde építése Jászfényszarun</t>
  </si>
  <si>
    <t>TOP-1-1-1-15-JN1-2016-00008</t>
  </si>
  <si>
    <t xml:space="preserve"> Ipari Park fejlesztése megközelíthetőség javításával 1. ütem</t>
  </si>
  <si>
    <t>TOP-2.1.2-15-JN1-1016-00017</t>
  </si>
  <si>
    <t>Jászfényszaru főúti- és a kapcsolódó zöldterületeinek rehabilitációja a település lakosságának megtartása, a fenntartható fejlődésnek, és a közterületek környezettudatos család- és klímabarát megújítása jegyében - 1. ütem</t>
  </si>
  <si>
    <t>TOP-3.1.1-15-JN1-2016-00027</t>
  </si>
  <si>
    <t xml:space="preserve"> Fenntarthatóság és biztonság a kerékpározásban - kerékpárút építése Jászfényszarun a munkába járás megkönnyítése érdekében</t>
  </si>
  <si>
    <t>TOP-3.2.1-15-JN1-2016-00075</t>
  </si>
  <si>
    <t xml:space="preserve"> Önkormányzat épületeinek energetikai fejlesztése Jászfényszarun</t>
  </si>
  <si>
    <t>KÖFOP-1.2.1-VEKOP-16-2017-00961</t>
  </si>
  <si>
    <t>Jászfényszaru Város Önkormányzata ASP központhoz való csatlakozása</t>
  </si>
  <si>
    <t xml:space="preserve">BMÖGF/52-16/2016 </t>
  </si>
  <si>
    <t>adósságkonszolidációban nem részesült önkormányzatok fejlesztési támogatása</t>
  </si>
  <si>
    <t>NGM/24960/4/2017</t>
  </si>
  <si>
    <t xml:space="preserve"> óvodai kapacitásbővitő fejlesztések támogatása (új óvoda építése)</t>
  </si>
  <si>
    <t>1717/2017.(X.3.) kormány határozat</t>
  </si>
  <si>
    <t xml:space="preserve"> járda-, út és parkolóépítés Jászfényszarun</t>
  </si>
  <si>
    <t xml:space="preserve">2068/2017.(XII.28.) KH - BMÖFTE/1-2/2018. </t>
  </si>
  <si>
    <t>műfüves pálya építés Jászfényszarun</t>
  </si>
  <si>
    <t>TOP-1-1-2-16-JN1-20107-00002</t>
  </si>
  <si>
    <t>Inkubátorház a jászfényszarui ipari parkban</t>
  </si>
  <si>
    <t>Jászfényszaru Város Önkormányzatának 2020. évet érintő, támogatással megvalósuló projektjeiről kimutatás</t>
  </si>
  <si>
    <t>TOP-1-1-1-16-JN1-2017-00011</t>
  </si>
  <si>
    <t>Jászfényszaru Ipari Park fejlesztése a megközelíthetőség javításával II. ütem.</t>
  </si>
  <si>
    <t>támogatásfelhasználás
(2019.XI.15-ei adat)</t>
  </si>
  <si>
    <t>KEHOP-1.2.1-18-2018-00145</t>
  </si>
  <si>
    <t>2019-ig</t>
  </si>
  <si>
    <t>2020 után</t>
  </si>
  <si>
    <t>saját forrás: nem elszámolható, kiegészítő forrás magasabb vállallási ár 100.000.000 Ft</t>
  </si>
  <si>
    <t>saját forrás: nem elszámolható, kiegészítő forrás magasabb vállallási ár: 19.938.895 Ft (T.: 300.538.870 Ft, projektöszes: 320.477.765 Ft)</t>
  </si>
  <si>
    <t xml:space="preserve">saját forás: nem elszámolható, kiegészítő forrás: magasabb vállallási ár 31.895.727 Ft (T.: 156.6000.000 Ft, projektösszes: 188.495.727 Ft)
</t>
  </si>
  <si>
    <t>saját forrás: nem elszámolható, kiegészítő forrás: magasabb vállallási ár és projektterv módosítás 418.487 Ft (T.: 79.648.500 Ft, projektösszes: 80.066.978 Ft). Eredeti műszaki tartalom + 1 épülettel (óvodával) bővült, így összesen 6 épület kapott napelemeket.</t>
  </si>
  <si>
    <t xml:space="preserve">felső sor Pmonostor költsége, amelyből tisztítóműre esik 114.895 eFt
a Jászfényszarun megvalósuló beruházás költségei az alsó sorban.
Az Önkormányzatot a 60 milli Ft saját forrás kifizetése érinti. </t>
  </si>
  <si>
    <t>saját forrás: támogatási összeg feletti rész 1.761.717 Ft. Műszaki tart. bővült (járda- /Dózsa Gy. u./ út- /Benzinkút útja/ felújítással)
T.: 181.000.000 Ft, projektösszes: 182.761.717 Ft), elszámolás elfogadva 2019.11.06.</t>
  </si>
  <si>
    <t>megvalósult, elszámolást benyújtottuk</t>
  </si>
  <si>
    <t>projektgazda: Jászfényszaru Ipari Centrum Kft.</t>
  </si>
  <si>
    <t>a projektet a támogatásnál alacsonyabb összegből megvalósítottuk, a fennmaradó 9.004.000 Ft-ot visszautaljuk</t>
  </si>
  <si>
    <t xml:space="preserve">az 1. sorban sötét mezőben jelölt összegek a projekt Pusztamonostorra eső részét képezik                                                                  forrás: Jászfényszarui Közös Önkormányzati Hivatal Pénzügyi és Gazdasági Osztály, projektiroda nyilvántartás                        </t>
  </si>
  <si>
    <t>Klímatudatosságot erősítő szemléletformálás Jászfényszarun</t>
  </si>
  <si>
    <t xml:space="preserve">támogatói okirat: 2019.10.04., konzorciumi partner: </t>
  </si>
  <si>
    <t>záró beszámolót benyújtottuk</t>
  </si>
  <si>
    <t>konzorciumi partner: Magyar Közút Zrt.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</si>
</sst>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20"/>
      <color theme="1"/>
      <name val="Times New Roman"/>
      <family val="1"/>
      <charset val="238"/>
    </font>
    <font>
      <sz val="10"/>
      <name val="Arial CE"/>
      <family val="2"/>
      <charset val="238"/>
    </font>
    <font>
      <b/>
      <sz val="16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sz val="16"/>
      <color theme="1"/>
      <name val="Times New Roman"/>
      <family val="1"/>
      <charset val="238"/>
    </font>
    <font>
      <sz val="14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0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3" fillId="0" borderId="4" xfId="1" applyFont="1" applyBorder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right" vertical="center" wrapText="1"/>
    </xf>
    <xf numFmtId="3" fontId="3" fillId="3" borderId="4" xfId="1" applyNumberFormat="1" applyFont="1" applyFill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 wrapText="1"/>
    </xf>
    <xf numFmtId="0" fontId="3" fillId="3" borderId="4" xfId="0" applyFont="1" applyFill="1" applyBorder="1" applyAlignment="1">
      <alignment horizontal="justify" vertical="center" wrapText="1"/>
    </xf>
    <xf numFmtId="3" fontId="3" fillId="3" borderId="4" xfId="0" applyNumberFormat="1" applyFont="1" applyFill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horizontal="left" vertical="center" wrapText="1"/>
    </xf>
    <xf numFmtId="3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3" borderId="5" xfId="0" applyFont="1" applyFill="1" applyBorder="1" applyAlignment="1">
      <alignment vertical="center" wrapText="1"/>
    </xf>
    <xf numFmtId="3" fontId="4" fillId="0" borderId="4" xfId="0" applyNumberFormat="1" applyFont="1" applyBorder="1" applyAlignment="1">
      <alignment vertical="center"/>
    </xf>
    <xf numFmtId="1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0" fillId="0" borderId="0" xfId="0" applyFont="1" applyBorder="1" applyAlignment="1">
      <alignment horizontal="right" vertical="center"/>
    </xf>
    <xf numFmtId="0" fontId="6" fillId="3" borderId="0" xfId="0" applyFont="1" applyFill="1" applyBorder="1" applyAlignment="1">
      <alignment horizontal="right" vertical="center" wrapText="1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3" fontId="8" fillId="0" borderId="0" xfId="0" applyNumberFormat="1" applyFont="1" applyBorder="1" applyAlignment="1">
      <alignment horizontal="right" vertical="center"/>
    </xf>
    <xf numFmtId="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</cellXfs>
  <cellStyles count="2">
    <cellStyle name="Normál" xfId="0" builtinId="0"/>
    <cellStyle name="Normá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view="pageBreakPreview" topLeftCell="A9" zoomScale="60" zoomScaleNormal="60" workbookViewId="0">
      <selection activeCell="C17" sqref="C17"/>
    </sheetView>
  </sheetViews>
  <sheetFormatPr defaultRowHeight="14.4" x14ac:dyDescent="0.3"/>
  <cols>
    <col min="1" max="1" width="5" style="1" customWidth="1"/>
    <col min="2" max="2" width="36.6640625" style="1" customWidth="1"/>
    <col min="3" max="3" width="70.88671875" customWidth="1"/>
    <col min="4" max="4" width="14.33203125" customWidth="1"/>
    <col min="5" max="5" width="13.109375" customWidth="1"/>
    <col min="6" max="6" width="17" customWidth="1"/>
    <col min="7" max="7" width="15.5546875" customWidth="1"/>
    <col min="8" max="8" width="12.88671875" customWidth="1"/>
    <col min="9" max="9" width="12.6640625" customWidth="1"/>
    <col min="10" max="10" width="9.44140625" style="2" customWidth="1"/>
    <col min="11" max="11" width="92.6640625" customWidth="1"/>
    <col min="260" max="260" width="5" customWidth="1"/>
    <col min="261" max="261" width="36.6640625" customWidth="1"/>
    <col min="262" max="262" width="84.88671875" customWidth="1"/>
    <col min="263" max="263" width="14.33203125" customWidth="1"/>
    <col min="264" max="264" width="15.33203125" customWidth="1"/>
    <col min="265" max="265" width="17" customWidth="1"/>
    <col min="266" max="266" width="9.44140625" customWidth="1"/>
    <col min="267" max="267" width="98.44140625" bestFit="1" customWidth="1"/>
    <col min="516" max="516" width="5" customWidth="1"/>
    <col min="517" max="517" width="36.6640625" customWidth="1"/>
    <col min="518" max="518" width="84.88671875" customWidth="1"/>
    <col min="519" max="519" width="14.33203125" customWidth="1"/>
    <col min="520" max="520" width="15.33203125" customWidth="1"/>
    <col min="521" max="521" width="17" customWidth="1"/>
    <col min="522" max="522" width="9.44140625" customWidth="1"/>
    <col min="523" max="523" width="98.44140625" bestFit="1" customWidth="1"/>
    <col min="772" max="772" width="5" customWidth="1"/>
    <col min="773" max="773" width="36.6640625" customWidth="1"/>
    <col min="774" max="774" width="84.88671875" customWidth="1"/>
    <col min="775" max="775" width="14.33203125" customWidth="1"/>
    <col min="776" max="776" width="15.33203125" customWidth="1"/>
    <col min="777" max="777" width="17" customWidth="1"/>
    <col min="778" max="778" width="9.44140625" customWidth="1"/>
    <col min="779" max="779" width="98.44140625" bestFit="1" customWidth="1"/>
    <col min="1028" max="1028" width="5" customWidth="1"/>
    <col min="1029" max="1029" width="36.6640625" customWidth="1"/>
    <col min="1030" max="1030" width="84.88671875" customWidth="1"/>
    <col min="1031" max="1031" width="14.33203125" customWidth="1"/>
    <col min="1032" max="1032" width="15.33203125" customWidth="1"/>
    <col min="1033" max="1033" width="17" customWidth="1"/>
    <col min="1034" max="1034" width="9.44140625" customWidth="1"/>
    <col min="1035" max="1035" width="98.44140625" bestFit="1" customWidth="1"/>
    <col min="1284" max="1284" width="5" customWidth="1"/>
    <col min="1285" max="1285" width="36.6640625" customWidth="1"/>
    <col min="1286" max="1286" width="84.88671875" customWidth="1"/>
    <col min="1287" max="1287" width="14.33203125" customWidth="1"/>
    <col min="1288" max="1288" width="15.33203125" customWidth="1"/>
    <col min="1289" max="1289" width="17" customWidth="1"/>
    <col min="1290" max="1290" width="9.44140625" customWidth="1"/>
    <col min="1291" max="1291" width="98.44140625" bestFit="1" customWidth="1"/>
    <col min="1540" max="1540" width="5" customWidth="1"/>
    <col min="1541" max="1541" width="36.6640625" customWidth="1"/>
    <col min="1542" max="1542" width="84.88671875" customWidth="1"/>
    <col min="1543" max="1543" width="14.33203125" customWidth="1"/>
    <col min="1544" max="1544" width="15.33203125" customWidth="1"/>
    <col min="1545" max="1545" width="17" customWidth="1"/>
    <col min="1546" max="1546" width="9.44140625" customWidth="1"/>
    <col min="1547" max="1547" width="98.44140625" bestFit="1" customWidth="1"/>
    <col min="1796" max="1796" width="5" customWidth="1"/>
    <col min="1797" max="1797" width="36.6640625" customWidth="1"/>
    <col min="1798" max="1798" width="84.88671875" customWidth="1"/>
    <col min="1799" max="1799" width="14.33203125" customWidth="1"/>
    <col min="1800" max="1800" width="15.33203125" customWidth="1"/>
    <col min="1801" max="1801" width="17" customWidth="1"/>
    <col min="1802" max="1802" width="9.44140625" customWidth="1"/>
    <col min="1803" max="1803" width="98.44140625" bestFit="1" customWidth="1"/>
    <col min="2052" max="2052" width="5" customWidth="1"/>
    <col min="2053" max="2053" width="36.6640625" customWidth="1"/>
    <col min="2054" max="2054" width="84.88671875" customWidth="1"/>
    <col min="2055" max="2055" width="14.33203125" customWidth="1"/>
    <col min="2056" max="2056" width="15.33203125" customWidth="1"/>
    <col min="2057" max="2057" width="17" customWidth="1"/>
    <col min="2058" max="2058" width="9.44140625" customWidth="1"/>
    <col min="2059" max="2059" width="98.44140625" bestFit="1" customWidth="1"/>
    <col min="2308" max="2308" width="5" customWidth="1"/>
    <col min="2309" max="2309" width="36.6640625" customWidth="1"/>
    <col min="2310" max="2310" width="84.88671875" customWidth="1"/>
    <col min="2311" max="2311" width="14.33203125" customWidth="1"/>
    <col min="2312" max="2312" width="15.33203125" customWidth="1"/>
    <col min="2313" max="2313" width="17" customWidth="1"/>
    <col min="2314" max="2314" width="9.44140625" customWidth="1"/>
    <col min="2315" max="2315" width="98.44140625" bestFit="1" customWidth="1"/>
    <col min="2564" max="2564" width="5" customWidth="1"/>
    <col min="2565" max="2565" width="36.6640625" customWidth="1"/>
    <col min="2566" max="2566" width="84.88671875" customWidth="1"/>
    <col min="2567" max="2567" width="14.33203125" customWidth="1"/>
    <col min="2568" max="2568" width="15.33203125" customWidth="1"/>
    <col min="2569" max="2569" width="17" customWidth="1"/>
    <col min="2570" max="2570" width="9.44140625" customWidth="1"/>
    <col min="2571" max="2571" width="98.44140625" bestFit="1" customWidth="1"/>
    <col min="2820" max="2820" width="5" customWidth="1"/>
    <col min="2821" max="2821" width="36.6640625" customWidth="1"/>
    <col min="2822" max="2822" width="84.88671875" customWidth="1"/>
    <col min="2823" max="2823" width="14.33203125" customWidth="1"/>
    <col min="2824" max="2824" width="15.33203125" customWidth="1"/>
    <col min="2825" max="2825" width="17" customWidth="1"/>
    <col min="2826" max="2826" width="9.44140625" customWidth="1"/>
    <col min="2827" max="2827" width="98.44140625" bestFit="1" customWidth="1"/>
    <col min="3076" max="3076" width="5" customWidth="1"/>
    <col min="3077" max="3077" width="36.6640625" customWidth="1"/>
    <col min="3078" max="3078" width="84.88671875" customWidth="1"/>
    <col min="3079" max="3079" width="14.33203125" customWidth="1"/>
    <col min="3080" max="3080" width="15.33203125" customWidth="1"/>
    <col min="3081" max="3081" width="17" customWidth="1"/>
    <col min="3082" max="3082" width="9.44140625" customWidth="1"/>
    <col min="3083" max="3083" width="98.44140625" bestFit="1" customWidth="1"/>
    <col min="3332" max="3332" width="5" customWidth="1"/>
    <col min="3333" max="3333" width="36.6640625" customWidth="1"/>
    <col min="3334" max="3334" width="84.88671875" customWidth="1"/>
    <col min="3335" max="3335" width="14.33203125" customWidth="1"/>
    <col min="3336" max="3336" width="15.33203125" customWidth="1"/>
    <col min="3337" max="3337" width="17" customWidth="1"/>
    <col min="3338" max="3338" width="9.44140625" customWidth="1"/>
    <col min="3339" max="3339" width="98.44140625" bestFit="1" customWidth="1"/>
    <col min="3588" max="3588" width="5" customWidth="1"/>
    <col min="3589" max="3589" width="36.6640625" customWidth="1"/>
    <col min="3590" max="3590" width="84.88671875" customWidth="1"/>
    <col min="3591" max="3591" width="14.33203125" customWidth="1"/>
    <col min="3592" max="3592" width="15.33203125" customWidth="1"/>
    <col min="3593" max="3593" width="17" customWidth="1"/>
    <col min="3594" max="3594" width="9.44140625" customWidth="1"/>
    <col min="3595" max="3595" width="98.44140625" bestFit="1" customWidth="1"/>
    <col min="3844" max="3844" width="5" customWidth="1"/>
    <col min="3845" max="3845" width="36.6640625" customWidth="1"/>
    <col min="3846" max="3846" width="84.88671875" customWidth="1"/>
    <col min="3847" max="3847" width="14.33203125" customWidth="1"/>
    <col min="3848" max="3848" width="15.33203125" customWidth="1"/>
    <col min="3849" max="3849" width="17" customWidth="1"/>
    <col min="3850" max="3850" width="9.44140625" customWidth="1"/>
    <col min="3851" max="3851" width="98.44140625" bestFit="1" customWidth="1"/>
    <col min="4100" max="4100" width="5" customWidth="1"/>
    <col min="4101" max="4101" width="36.6640625" customWidth="1"/>
    <col min="4102" max="4102" width="84.88671875" customWidth="1"/>
    <col min="4103" max="4103" width="14.33203125" customWidth="1"/>
    <col min="4104" max="4104" width="15.33203125" customWidth="1"/>
    <col min="4105" max="4105" width="17" customWidth="1"/>
    <col min="4106" max="4106" width="9.44140625" customWidth="1"/>
    <col min="4107" max="4107" width="98.44140625" bestFit="1" customWidth="1"/>
    <col min="4356" max="4356" width="5" customWidth="1"/>
    <col min="4357" max="4357" width="36.6640625" customWidth="1"/>
    <col min="4358" max="4358" width="84.88671875" customWidth="1"/>
    <col min="4359" max="4359" width="14.33203125" customWidth="1"/>
    <col min="4360" max="4360" width="15.33203125" customWidth="1"/>
    <col min="4361" max="4361" width="17" customWidth="1"/>
    <col min="4362" max="4362" width="9.44140625" customWidth="1"/>
    <col min="4363" max="4363" width="98.44140625" bestFit="1" customWidth="1"/>
    <col min="4612" max="4612" width="5" customWidth="1"/>
    <col min="4613" max="4613" width="36.6640625" customWidth="1"/>
    <col min="4614" max="4614" width="84.88671875" customWidth="1"/>
    <col min="4615" max="4615" width="14.33203125" customWidth="1"/>
    <col min="4616" max="4616" width="15.33203125" customWidth="1"/>
    <col min="4617" max="4617" width="17" customWidth="1"/>
    <col min="4618" max="4618" width="9.44140625" customWidth="1"/>
    <col min="4619" max="4619" width="98.44140625" bestFit="1" customWidth="1"/>
    <col min="4868" max="4868" width="5" customWidth="1"/>
    <col min="4869" max="4869" width="36.6640625" customWidth="1"/>
    <col min="4870" max="4870" width="84.88671875" customWidth="1"/>
    <col min="4871" max="4871" width="14.33203125" customWidth="1"/>
    <col min="4872" max="4872" width="15.33203125" customWidth="1"/>
    <col min="4873" max="4873" width="17" customWidth="1"/>
    <col min="4874" max="4874" width="9.44140625" customWidth="1"/>
    <col min="4875" max="4875" width="98.44140625" bestFit="1" customWidth="1"/>
    <col min="5124" max="5124" width="5" customWidth="1"/>
    <col min="5125" max="5125" width="36.6640625" customWidth="1"/>
    <col min="5126" max="5126" width="84.88671875" customWidth="1"/>
    <col min="5127" max="5127" width="14.33203125" customWidth="1"/>
    <col min="5128" max="5128" width="15.33203125" customWidth="1"/>
    <col min="5129" max="5129" width="17" customWidth="1"/>
    <col min="5130" max="5130" width="9.44140625" customWidth="1"/>
    <col min="5131" max="5131" width="98.44140625" bestFit="1" customWidth="1"/>
    <col min="5380" max="5380" width="5" customWidth="1"/>
    <col min="5381" max="5381" width="36.6640625" customWidth="1"/>
    <col min="5382" max="5382" width="84.88671875" customWidth="1"/>
    <col min="5383" max="5383" width="14.33203125" customWidth="1"/>
    <col min="5384" max="5384" width="15.33203125" customWidth="1"/>
    <col min="5385" max="5385" width="17" customWidth="1"/>
    <col min="5386" max="5386" width="9.44140625" customWidth="1"/>
    <col min="5387" max="5387" width="98.44140625" bestFit="1" customWidth="1"/>
    <col min="5636" max="5636" width="5" customWidth="1"/>
    <col min="5637" max="5637" width="36.6640625" customWidth="1"/>
    <col min="5638" max="5638" width="84.88671875" customWidth="1"/>
    <col min="5639" max="5639" width="14.33203125" customWidth="1"/>
    <col min="5640" max="5640" width="15.33203125" customWidth="1"/>
    <col min="5641" max="5641" width="17" customWidth="1"/>
    <col min="5642" max="5642" width="9.44140625" customWidth="1"/>
    <col min="5643" max="5643" width="98.44140625" bestFit="1" customWidth="1"/>
    <col min="5892" max="5892" width="5" customWidth="1"/>
    <col min="5893" max="5893" width="36.6640625" customWidth="1"/>
    <col min="5894" max="5894" width="84.88671875" customWidth="1"/>
    <col min="5895" max="5895" width="14.33203125" customWidth="1"/>
    <col min="5896" max="5896" width="15.33203125" customWidth="1"/>
    <col min="5897" max="5897" width="17" customWidth="1"/>
    <col min="5898" max="5898" width="9.44140625" customWidth="1"/>
    <col min="5899" max="5899" width="98.44140625" bestFit="1" customWidth="1"/>
    <col min="6148" max="6148" width="5" customWidth="1"/>
    <col min="6149" max="6149" width="36.6640625" customWidth="1"/>
    <col min="6150" max="6150" width="84.88671875" customWidth="1"/>
    <col min="6151" max="6151" width="14.33203125" customWidth="1"/>
    <col min="6152" max="6152" width="15.33203125" customWidth="1"/>
    <col min="6153" max="6153" width="17" customWidth="1"/>
    <col min="6154" max="6154" width="9.44140625" customWidth="1"/>
    <col min="6155" max="6155" width="98.44140625" bestFit="1" customWidth="1"/>
    <col min="6404" max="6404" width="5" customWidth="1"/>
    <col min="6405" max="6405" width="36.6640625" customWidth="1"/>
    <col min="6406" max="6406" width="84.88671875" customWidth="1"/>
    <col min="6407" max="6407" width="14.33203125" customWidth="1"/>
    <col min="6408" max="6408" width="15.33203125" customWidth="1"/>
    <col min="6409" max="6409" width="17" customWidth="1"/>
    <col min="6410" max="6410" width="9.44140625" customWidth="1"/>
    <col min="6411" max="6411" width="98.44140625" bestFit="1" customWidth="1"/>
    <col min="6660" max="6660" width="5" customWidth="1"/>
    <col min="6661" max="6661" width="36.6640625" customWidth="1"/>
    <col min="6662" max="6662" width="84.88671875" customWidth="1"/>
    <col min="6663" max="6663" width="14.33203125" customWidth="1"/>
    <col min="6664" max="6664" width="15.33203125" customWidth="1"/>
    <col min="6665" max="6665" width="17" customWidth="1"/>
    <col min="6666" max="6666" width="9.44140625" customWidth="1"/>
    <col min="6667" max="6667" width="98.44140625" bestFit="1" customWidth="1"/>
    <col min="6916" max="6916" width="5" customWidth="1"/>
    <col min="6917" max="6917" width="36.6640625" customWidth="1"/>
    <col min="6918" max="6918" width="84.88671875" customWidth="1"/>
    <col min="6919" max="6919" width="14.33203125" customWidth="1"/>
    <col min="6920" max="6920" width="15.33203125" customWidth="1"/>
    <col min="6921" max="6921" width="17" customWidth="1"/>
    <col min="6922" max="6922" width="9.44140625" customWidth="1"/>
    <col min="6923" max="6923" width="98.44140625" bestFit="1" customWidth="1"/>
    <col min="7172" max="7172" width="5" customWidth="1"/>
    <col min="7173" max="7173" width="36.6640625" customWidth="1"/>
    <col min="7174" max="7174" width="84.88671875" customWidth="1"/>
    <col min="7175" max="7175" width="14.33203125" customWidth="1"/>
    <col min="7176" max="7176" width="15.33203125" customWidth="1"/>
    <col min="7177" max="7177" width="17" customWidth="1"/>
    <col min="7178" max="7178" width="9.44140625" customWidth="1"/>
    <col min="7179" max="7179" width="98.44140625" bestFit="1" customWidth="1"/>
    <col min="7428" max="7428" width="5" customWidth="1"/>
    <col min="7429" max="7429" width="36.6640625" customWidth="1"/>
    <col min="7430" max="7430" width="84.88671875" customWidth="1"/>
    <col min="7431" max="7431" width="14.33203125" customWidth="1"/>
    <col min="7432" max="7432" width="15.33203125" customWidth="1"/>
    <col min="7433" max="7433" width="17" customWidth="1"/>
    <col min="7434" max="7434" width="9.44140625" customWidth="1"/>
    <col min="7435" max="7435" width="98.44140625" bestFit="1" customWidth="1"/>
    <col min="7684" max="7684" width="5" customWidth="1"/>
    <col min="7685" max="7685" width="36.6640625" customWidth="1"/>
    <col min="7686" max="7686" width="84.88671875" customWidth="1"/>
    <col min="7687" max="7687" width="14.33203125" customWidth="1"/>
    <col min="7688" max="7688" width="15.33203125" customWidth="1"/>
    <col min="7689" max="7689" width="17" customWidth="1"/>
    <col min="7690" max="7690" width="9.44140625" customWidth="1"/>
    <col min="7691" max="7691" width="98.44140625" bestFit="1" customWidth="1"/>
    <col min="7940" max="7940" width="5" customWidth="1"/>
    <col min="7941" max="7941" width="36.6640625" customWidth="1"/>
    <col min="7942" max="7942" width="84.88671875" customWidth="1"/>
    <col min="7943" max="7943" width="14.33203125" customWidth="1"/>
    <col min="7944" max="7944" width="15.33203125" customWidth="1"/>
    <col min="7945" max="7945" width="17" customWidth="1"/>
    <col min="7946" max="7946" width="9.44140625" customWidth="1"/>
    <col min="7947" max="7947" width="98.44140625" bestFit="1" customWidth="1"/>
    <col min="8196" max="8196" width="5" customWidth="1"/>
    <col min="8197" max="8197" width="36.6640625" customWidth="1"/>
    <col min="8198" max="8198" width="84.88671875" customWidth="1"/>
    <col min="8199" max="8199" width="14.33203125" customWidth="1"/>
    <col min="8200" max="8200" width="15.33203125" customWidth="1"/>
    <col min="8201" max="8201" width="17" customWidth="1"/>
    <col min="8202" max="8202" width="9.44140625" customWidth="1"/>
    <col min="8203" max="8203" width="98.44140625" bestFit="1" customWidth="1"/>
    <col min="8452" max="8452" width="5" customWidth="1"/>
    <col min="8453" max="8453" width="36.6640625" customWidth="1"/>
    <col min="8454" max="8454" width="84.88671875" customWidth="1"/>
    <col min="8455" max="8455" width="14.33203125" customWidth="1"/>
    <col min="8456" max="8456" width="15.33203125" customWidth="1"/>
    <col min="8457" max="8457" width="17" customWidth="1"/>
    <col min="8458" max="8458" width="9.44140625" customWidth="1"/>
    <col min="8459" max="8459" width="98.44140625" bestFit="1" customWidth="1"/>
    <col min="8708" max="8708" width="5" customWidth="1"/>
    <col min="8709" max="8709" width="36.6640625" customWidth="1"/>
    <col min="8710" max="8710" width="84.88671875" customWidth="1"/>
    <col min="8711" max="8711" width="14.33203125" customWidth="1"/>
    <col min="8712" max="8712" width="15.33203125" customWidth="1"/>
    <col min="8713" max="8713" width="17" customWidth="1"/>
    <col min="8714" max="8714" width="9.44140625" customWidth="1"/>
    <col min="8715" max="8715" width="98.44140625" bestFit="1" customWidth="1"/>
    <col min="8964" max="8964" width="5" customWidth="1"/>
    <col min="8965" max="8965" width="36.6640625" customWidth="1"/>
    <col min="8966" max="8966" width="84.88671875" customWidth="1"/>
    <col min="8967" max="8967" width="14.33203125" customWidth="1"/>
    <col min="8968" max="8968" width="15.33203125" customWidth="1"/>
    <col min="8969" max="8969" width="17" customWidth="1"/>
    <col min="8970" max="8970" width="9.44140625" customWidth="1"/>
    <col min="8971" max="8971" width="98.44140625" bestFit="1" customWidth="1"/>
    <col min="9220" max="9220" width="5" customWidth="1"/>
    <col min="9221" max="9221" width="36.6640625" customWidth="1"/>
    <col min="9222" max="9222" width="84.88671875" customWidth="1"/>
    <col min="9223" max="9223" width="14.33203125" customWidth="1"/>
    <col min="9224" max="9224" width="15.33203125" customWidth="1"/>
    <col min="9225" max="9225" width="17" customWidth="1"/>
    <col min="9226" max="9226" width="9.44140625" customWidth="1"/>
    <col min="9227" max="9227" width="98.44140625" bestFit="1" customWidth="1"/>
    <col min="9476" max="9476" width="5" customWidth="1"/>
    <col min="9477" max="9477" width="36.6640625" customWidth="1"/>
    <col min="9478" max="9478" width="84.88671875" customWidth="1"/>
    <col min="9479" max="9479" width="14.33203125" customWidth="1"/>
    <col min="9480" max="9480" width="15.33203125" customWidth="1"/>
    <col min="9481" max="9481" width="17" customWidth="1"/>
    <col min="9482" max="9482" width="9.44140625" customWidth="1"/>
    <col min="9483" max="9483" width="98.44140625" bestFit="1" customWidth="1"/>
    <col min="9732" max="9732" width="5" customWidth="1"/>
    <col min="9733" max="9733" width="36.6640625" customWidth="1"/>
    <col min="9734" max="9734" width="84.88671875" customWidth="1"/>
    <col min="9735" max="9735" width="14.33203125" customWidth="1"/>
    <col min="9736" max="9736" width="15.33203125" customWidth="1"/>
    <col min="9737" max="9737" width="17" customWidth="1"/>
    <col min="9738" max="9738" width="9.44140625" customWidth="1"/>
    <col min="9739" max="9739" width="98.44140625" bestFit="1" customWidth="1"/>
    <col min="9988" max="9988" width="5" customWidth="1"/>
    <col min="9989" max="9989" width="36.6640625" customWidth="1"/>
    <col min="9990" max="9990" width="84.88671875" customWidth="1"/>
    <col min="9991" max="9991" width="14.33203125" customWidth="1"/>
    <col min="9992" max="9992" width="15.33203125" customWidth="1"/>
    <col min="9993" max="9993" width="17" customWidth="1"/>
    <col min="9994" max="9994" width="9.44140625" customWidth="1"/>
    <col min="9995" max="9995" width="98.44140625" bestFit="1" customWidth="1"/>
    <col min="10244" max="10244" width="5" customWidth="1"/>
    <col min="10245" max="10245" width="36.6640625" customWidth="1"/>
    <col min="10246" max="10246" width="84.88671875" customWidth="1"/>
    <col min="10247" max="10247" width="14.33203125" customWidth="1"/>
    <col min="10248" max="10248" width="15.33203125" customWidth="1"/>
    <col min="10249" max="10249" width="17" customWidth="1"/>
    <col min="10250" max="10250" width="9.44140625" customWidth="1"/>
    <col min="10251" max="10251" width="98.44140625" bestFit="1" customWidth="1"/>
    <col min="10500" max="10500" width="5" customWidth="1"/>
    <col min="10501" max="10501" width="36.6640625" customWidth="1"/>
    <col min="10502" max="10502" width="84.88671875" customWidth="1"/>
    <col min="10503" max="10503" width="14.33203125" customWidth="1"/>
    <col min="10504" max="10504" width="15.33203125" customWidth="1"/>
    <col min="10505" max="10505" width="17" customWidth="1"/>
    <col min="10506" max="10506" width="9.44140625" customWidth="1"/>
    <col min="10507" max="10507" width="98.44140625" bestFit="1" customWidth="1"/>
    <col min="10756" max="10756" width="5" customWidth="1"/>
    <col min="10757" max="10757" width="36.6640625" customWidth="1"/>
    <col min="10758" max="10758" width="84.88671875" customWidth="1"/>
    <col min="10759" max="10759" width="14.33203125" customWidth="1"/>
    <col min="10760" max="10760" width="15.33203125" customWidth="1"/>
    <col min="10761" max="10761" width="17" customWidth="1"/>
    <col min="10762" max="10762" width="9.44140625" customWidth="1"/>
    <col min="10763" max="10763" width="98.44140625" bestFit="1" customWidth="1"/>
    <col min="11012" max="11012" width="5" customWidth="1"/>
    <col min="11013" max="11013" width="36.6640625" customWidth="1"/>
    <col min="11014" max="11014" width="84.88671875" customWidth="1"/>
    <col min="11015" max="11015" width="14.33203125" customWidth="1"/>
    <col min="11016" max="11016" width="15.33203125" customWidth="1"/>
    <col min="11017" max="11017" width="17" customWidth="1"/>
    <col min="11018" max="11018" width="9.44140625" customWidth="1"/>
    <col min="11019" max="11019" width="98.44140625" bestFit="1" customWidth="1"/>
    <col min="11268" max="11268" width="5" customWidth="1"/>
    <col min="11269" max="11269" width="36.6640625" customWidth="1"/>
    <col min="11270" max="11270" width="84.88671875" customWidth="1"/>
    <col min="11271" max="11271" width="14.33203125" customWidth="1"/>
    <col min="11272" max="11272" width="15.33203125" customWidth="1"/>
    <col min="11273" max="11273" width="17" customWidth="1"/>
    <col min="11274" max="11274" width="9.44140625" customWidth="1"/>
    <col min="11275" max="11275" width="98.44140625" bestFit="1" customWidth="1"/>
    <col min="11524" max="11524" width="5" customWidth="1"/>
    <col min="11525" max="11525" width="36.6640625" customWidth="1"/>
    <col min="11526" max="11526" width="84.88671875" customWidth="1"/>
    <col min="11527" max="11527" width="14.33203125" customWidth="1"/>
    <col min="11528" max="11528" width="15.33203125" customWidth="1"/>
    <col min="11529" max="11529" width="17" customWidth="1"/>
    <col min="11530" max="11530" width="9.44140625" customWidth="1"/>
    <col min="11531" max="11531" width="98.44140625" bestFit="1" customWidth="1"/>
    <col min="11780" max="11780" width="5" customWidth="1"/>
    <col min="11781" max="11781" width="36.6640625" customWidth="1"/>
    <col min="11782" max="11782" width="84.88671875" customWidth="1"/>
    <col min="11783" max="11783" width="14.33203125" customWidth="1"/>
    <col min="11784" max="11784" width="15.33203125" customWidth="1"/>
    <col min="11785" max="11785" width="17" customWidth="1"/>
    <col min="11786" max="11786" width="9.44140625" customWidth="1"/>
    <col min="11787" max="11787" width="98.44140625" bestFit="1" customWidth="1"/>
    <col min="12036" max="12036" width="5" customWidth="1"/>
    <col min="12037" max="12037" width="36.6640625" customWidth="1"/>
    <col min="12038" max="12038" width="84.88671875" customWidth="1"/>
    <col min="12039" max="12039" width="14.33203125" customWidth="1"/>
    <col min="12040" max="12040" width="15.33203125" customWidth="1"/>
    <col min="12041" max="12041" width="17" customWidth="1"/>
    <col min="12042" max="12042" width="9.44140625" customWidth="1"/>
    <col min="12043" max="12043" width="98.44140625" bestFit="1" customWidth="1"/>
    <col min="12292" max="12292" width="5" customWidth="1"/>
    <col min="12293" max="12293" width="36.6640625" customWidth="1"/>
    <col min="12294" max="12294" width="84.88671875" customWidth="1"/>
    <col min="12295" max="12295" width="14.33203125" customWidth="1"/>
    <col min="12296" max="12296" width="15.33203125" customWidth="1"/>
    <col min="12297" max="12297" width="17" customWidth="1"/>
    <col min="12298" max="12298" width="9.44140625" customWidth="1"/>
    <col min="12299" max="12299" width="98.44140625" bestFit="1" customWidth="1"/>
    <col min="12548" max="12548" width="5" customWidth="1"/>
    <col min="12549" max="12549" width="36.6640625" customWidth="1"/>
    <col min="12550" max="12550" width="84.88671875" customWidth="1"/>
    <col min="12551" max="12551" width="14.33203125" customWidth="1"/>
    <col min="12552" max="12552" width="15.33203125" customWidth="1"/>
    <col min="12553" max="12553" width="17" customWidth="1"/>
    <col min="12554" max="12554" width="9.44140625" customWidth="1"/>
    <col min="12555" max="12555" width="98.44140625" bestFit="1" customWidth="1"/>
    <col min="12804" max="12804" width="5" customWidth="1"/>
    <col min="12805" max="12805" width="36.6640625" customWidth="1"/>
    <col min="12806" max="12806" width="84.88671875" customWidth="1"/>
    <col min="12807" max="12807" width="14.33203125" customWidth="1"/>
    <col min="12808" max="12808" width="15.33203125" customWidth="1"/>
    <col min="12809" max="12809" width="17" customWidth="1"/>
    <col min="12810" max="12810" width="9.44140625" customWidth="1"/>
    <col min="12811" max="12811" width="98.44140625" bestFit="1" customWidth="1"/>
    <col min="13060" max="13060" width="5" customWidth="1"/>
    <col min="13061" max="13061" width="36.6640625" customWidth="1"/>
    <col min="13062" max="13062" width="84.88671875" customWidth="1"/>
    <col min="13063" max="13063" width="14.33203125" customWidth="1"/>
    <col min="13064" max="13064" width="15.33203125" customWidth="1"/>
    <col min="13065" max="13065" width="17" customWidth="1"/>
    <col min="13066" max="13066" width="9.44140625" customWidth="1"/>
    <col min="13067" max="13067" width="98.44140625" bestFit="1" customWidth="1"/>
    <col min="13316" max="13316" width="5" customWidth="1"/>
    <col min="13317" max="13317" width="36.6640625" customWidth="1"/>
    <col min="13318" max="13318" width="84.88671875" customWidth="1"/>
    <col min="13319" max="13319" width="14.33203125" customWidth="1"/>
    <col min="13320" max="13320" width="15.33203125" customWidth="1"/>
    <col min="13321" max="13321" width="17" customWidth="1"/>
    <col min="13322" max="13322" width="9.44140625" customWidth="1"/>
    <col min="13323" max="13323" width="98.44140625" bestFit="1" customWidth="1"/>
    <col min="13572" max="13572" width="5" customWidth="1"/>
    <col min="13573" max="13573" width="36.6640625" customWidth="1"/>
    <col min="13574" max="13574" width="84.88671875" customWidth="1"/>
    <col min="13575" max="13575" width="14.33203125" customWidth="1"/>
    <col min="13576" max="13576" width="15.33203125" customWidth="1"/>
    <col min="13577" max="13577" width="17" customWidth="1"/>
    <col min="13578" max="13578" width="9.44140625" customWidth="1"/>
    <col min="13579" max="13579" width="98.44140625" bestFit="1" customWidth="1"/>
    <col min="13828" max="13828" width="5" customWidth="1"/>
    <col min="13829" max="13829" width="36.6640625" customWidth="1"/>
    <col min="13830" max="13830" width="84.88671875" customWidth="1"/>
    <col min="13831" max="13831" width="14.33203125" customWidth="1"/>
    <col min="13832" max="13832" width="15.33203125" customWidth="1"/>
    <col min="13833" max="13833" width="17" customWidth="1"/>
    <col min="13834" max="13834" width="9.44140625" customWidth="1"/>
    <col min="13835" max="13835" width="98.44140625" bestFit="1" customWidth="1"/>
    <col min="14084" max="14084" width="5" customWidth="1"/>
    <col min="14085" max="14085" width="36.6640625" customWidth="1"/>
    <col min="14086" max="14086" width="84.88671875" customWidth="1"/>
    <col min="14087" max="14087" width="14.33203125" customWidth="1"/>
    <col min="14088" max="14088" width="15.33203125" customWidth="1"/>
    <col min="14089" max="14089" width="17" customWidth="1"/>
    <col min="14090" max="14090" width="9.44140625" customWidth="1"/>
    <col min="14091" max="14091" width="98.44140625" bestFit="1" customWidth="1"/>
    <col min="14340" max="14340" width="5" customWidth="1"/>
    <col min="14341" max="14341" width="36.6640625" customWidth="1"/>
    <col min="14342" max="14342" width="84.88671875" customWidth="1"/>
    <col min="14343" max="14343" width="14.33203125" customWidth="1"/>
    <col min="14344" max="14344" width="15.33203125" customWidth="1"/>
    <col min="14345" max="14345" width="17" customWidth="1"/>
    <col min="14346" max="14346" width="9.44140625" customWidth="1"/>
    <col min="14347" max="14347" width="98.44140625" bestFit="1" customWidth="1"/>
    <col min="14596" max="14596" width="5" customWidth="1"/>
    <col min="14597" max="14597" width="36.6640625" customWidth="1"/>
    <col min="14598" max="14598" width="84.88671875" customWidth="1"/>
    <col min="14599" max="14599" width="14.33203125" customWidth="1"/>
    <col min="14600" max="14600" width="15.33203125" customWidth="1"/>
    <col min="14601" max="14601" width="17" customWidth="1"/>
    <col min="14602" max="14602" width="9.44140625" customWidth="1"/>
    <col min="14603" max="14603" width="98.44140625" bestFit="1" customWidth="1"/>
    <col min="14852" max="14852" width="5" customWidth="1"/>
    <col min="14853" max="14853" width="36.6640625" customWidth="1"/>
    <col min="14854" max="14854" width="84.88671875" customWidth="1"/>
    <col min="14855" max="14855" width="14.33203125" customWidth="1"/>
    <col min="14856" max="14856" width="15.33203125" customWidth="1"/>
    <col min="14857" max="14857" width="17" customWidth="1"/>
    <col min="14858" max="14858" width="9.44140625" customWidth="1"/>
    <col min="14859" max="14859" width="98.44140625" bestFit="1" customWidth="1"/>
    <col min="15108" max="15108" width="5" customWidth="1"/>
    <col min="15109" max="15109" width="36.6640625" customWidth="1"/>
    <col min="15110" max="15110" width="84.88671875" customWidth="1"/>
    <col min="15111" max="15111" width="14.33203125" customWidth="1"/>
    <col min="15112" max="15112" width="15.33203125" customWidth="1"/>
    <col min="15113" max="15113" width="17" customWidth="1"/>
    <col min="15114" max="15114" width="9.44140625" customWidth="1"/>
    <col min="15115" max="15115" width="98.44140625" bestFit="1" customWidth="1"/>
    <col min="15364" max="15364" width="5" customWidth="1"/>
    <col min="15365" max="15365" width="36.6640625" customWidth="1"/>
    <col min="15366" max="15366" width="84.88671875" customWidth="1"/>
    <col min="15367" max="15367" width="14.33203125" customWidth="1"/>
    <col min="15368" max="15368" width="15.33203125" customWidth="1"/>
    <col min="15369" max="15369" width="17" customWidth="1"/>
    <col min="15370" max="15370" width="9.44140625" customWidth="1"/>
    <col min="15371" max="15371" width="98.44140625" bestFit="1" customWidth="1"/>
    <col min="15620" max="15620" width="5" customWidth="1"/>
    <col min="15621" max="15621" width="36.6640625" customWidth="1"/>
    <col min="15622" max="15622" width="84.88671875" customWidth="1"/>
    <col min="15623" max="15623" width="14.33203125" customWidth="1"/>
    <col min="15624" max="15624" width="15.33203125" customWidth="1"/>
    <col min="15625" max="15625" width="17" customWidth="1"/>
    <col min="15626" max="15626" width="9.44140625" customWidth="1"/>
    <col min="15627" max="15627" width="98.44140625" bestFit="1" customWidth="1"/>
    <col min="15876" max="15876" width="5" customWidth="1"/>
    <col min="15877" max="15877" width="36.6640625" customWidth="1"/>
    <col min="15878" max="15878" width="84.88671875" customWidth="1"/>
    <col min="15879" max="15879" width="14.33203125" customWidth="1"/>
    <col min="15880" max="15880" width="15.33203125" customWidth="1"/>
    <col min="15881" max="15881" width="17" customWidth="1"/>
    <col min="15882" max="15882" width="9.44140625" customWidth="1"/>
    <col min="15883" max="15883" width="98.44140625" bestFit="1" customWidth="1"/>
    <col min="16132" max="16132" width="5" customWidth="1"/>
    <col min="16133" max="16133" width="36.6640625" customWidth="1"/>
    <col min="16134" max="16134" width="84.88671875" customWidth="1"/>
    <col min="16135" max="16135" width="14.33203125" customWidth="1"/>
    <col min="16136" max="16136" width="15.33203125" customWidth="1"/>
    <col min="16137" max="16137" width="17" customWidth="1"/>
    <col min="16138" max="16138" width="9.44140625" customWidth="1"/>
    <col min="16139" max="16139" width="98.44140625" bestFit="1" customWidth="1"/>
  </cols>
  <sheetData>
    <row r="1" spans="1:11" x14ac:dyDescent="0.3">
      <c r="K1" s="3" t="s">
        <v>0</v>
      </c>
    </row>
    <row r="2" spans="1:11" ht="25.2" x14ac:dyDescent="0.45">
      <c r="A2" s="38" t="s">
        <v>34</v>
      </c>
      <c r="B2" s="39"/>
      <c r="C2" s="39"/>
      <c r="D2" s="39"/>
      <c r="E2" s="39"/>
      <c r="F2" s="39"/>
      <c r="G2" s="39"/>
      <c r="H2" s="39"/>
      <c r="I2" s="39"/>
      <c r="J2" s="39"/>
      <c r="K2" s="40"/>
    </row>
    <row r="3" spans="1:11" ht="39.75" customHeight="1" x14ac:dyDescent="0.3">
      <c r="A3" s="41" t="s">
        <v>1</v>
      </c>
      <c r="B3" s="41"/>
      <c r="C3" s="41"/>
      <c r="D3" s="42" t="s">
        <v>2</v>
      </c>
      <c r="E3" s="43"/>
      <c r="F3" s="44"/>
      <c r="G3" s="42" t="s">
        <v>37</v>
      </c>
      <c r="H3" s="43"/>
      <c r="I3" s="44"/>
      <c r="J3" s="35" t="s">
        <v>3</v>
      </c>
      <c r="K3" s="45" t="s">
        <v>4</v>
      </c>
    </row>
    <row r="4" spans="1:11" ht="40.799999999999997" x14ac:dyDescent="0.3">
      <c r="A4" s="4"/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39</v>
      </c>
      <c r="H4" s="5">
        <v>2020</v>
      </c>
      <c r="I4" s="5" t="s">
        <v>40</v>
      </c>
      <c r="J4" s="35"/>
      <c r="K4" s="45"/>
    </row>
    <row r="5" spans="1:11" ht="20.399999999999999" x14ac:dyDescent="0.3">
      <c r="A5" s="48">
        <v>1</v>
      </c>
      <c r="B5" s="36" t="s">
        <v>10</v>
      </c>
      <c r="C5" s="36" t="s">
        <v>11</v>
      </c>
      <c r="D5" s="6">
        <v>1062409</v>
      </c>
      <c r="E5" s="6">
        <v>0</v>
      </c>
      <c r="F5" s="6">
        <v>1062409</v>
      </c>
      <c r="G5" s="6"/>
      <c r="H5" s="6"/>
      <c r="I5" s="6"/>
      <c r="J5" s="35">
        <v>2021</v>
      </c>
      <c r="K5" s="36" t="s">
        <v>45</v>
      </c>
    </row>
    <row r="6" spans="1:11" ht="48" customHeight="1" x14ac:dyDescent="0.3">
      <c r="A6" s="48"/>
      <c r="B6" s="36"/>
      <c r="C6" s="36"/>
      <c r="D6" s="7">
        <v>786409</v>
      </c>
      <c r="E6" s="7">
        <v>60000</v>
      </c>
      <c r="F6" s="7">
        <v>726409</v>
      </c>
      <c r="G6" s="7">
        <v>0</v>
      </c>
      <c r="H6" s="7">
        <v>40000</v>
      </c>
      <c r="I6" s="7">
        <v>20000</v>
      </c>
      <c r="J6" s="35"/>
      <c r="K6" s="36"/>
    </row>
    <row r="7" spans="1:11" ht="40.799999999999997" x14ac:dyDescent="0.3">
      <c r="A7" s="33">
        <v>2</v>
      </c>
      <c r="B7" s="32" t="s">
        <v>12</v>
      </c>
      <c r="C7" s="10" t="s">
        <v>13</v>
      </c>
      <c r="D7" s="7">
        <v>373555</v>
      </c>
      <c r="E7" s="7">
        <v>123555</v>
      </c>
      <c r="F7" s="11">
        <v>250000</v>
      </c>
      <c r="G7" s="11">
        <v>240521</v>
      </c>
      <c r="H7" s="11">
        <v>0</v>
      </c>
      <c r="I7" s="11">
        <v>0</v>
      </c>
      <c r="J7" s="31">
        <v>2019</v>
      </c>
      <c r="K7" s="13" t="s">
        <v>41</v>
      </c>
    </row>
    <row r="8" spans="1:11" ht="61.2" x14ac:dyDescent="0.3">
      <c r="A8" s="8">
        <v>3</v>
      </c>
      <c r="B8" s="9" t="s">
        <v>14</v>
      </c>
      <c r="C8" s="14" t="s">
        <v>15</v>
      </c>
      <c r="D8" s="7">
        <v>313381</v>
      </c>
      <c r="E8" s="7">
        <v>12842</v>
      </c>
      <c r="F8" s="11">
        <v>300539</v>
      </c>
      <c r="G8" s="11">
        <v>300539</v>
      </c>
      <c r="H8" s="11">
        <v>0</v>
      </c>
      <c r="I8" s="11">
        <v>0</v>
      </c>
      <c r="J8" s="12">
        <v>2019</v>
      </c>
      <c r="K8" s="13" t="s">
        <v>42</v>
      </c>
    </row>
    <row r="9" spans="1:11" ht="102" x14ac:dyDescent="0.3">
      <c r="A9" s="8">
        <v>4</v>
      </c>
      <c r="B9" s="9" t="s">
        <v>16</v>
      </c>
      <c r="C9" s="14" t="s">
        <v>17</v>
      </c>
      <c r="D9" s="7">
        <v>188320</v>
      </c>
      <c r="E9" s="7">
        <v>31720</v>
      </c>
      <c r="F9" s="11">
        <v>156600</v>
      </c>
      <c r="G9" s="11">
        <v>156600</v>
      </c>
      <c r="H9" s="11">
        <v>0</v>
      </c>
      <c r="I9" s="11">
        <v>0</v>
      </c>
      <c r="J9" s="12">
        <v>2018</v>
      </c>
      <c r="K9" s="34" t="s">
        <v>43</v>
      </c>
    </row>
    <row r="10" spans="1:11" ht="61.2" x14ac:dyDescent="0.3">
      <c r="A10" s="8">
        <v>5</v>
      </c>
      <c r="B10" s="9" t="s">
        <v>18</v>
      </c>
      <c r="C10" s="14" t="s">
        <v>19</v>
      </c>
      <c r="D10" s="7">
        <v>250000</v>
      </c>
      <c r="E10" s="7">
        <v>0</v>
      </c>
      <c r="F10" s="11">
        <v>250000</v>
      </c>
      <c r="G10" s="11">
        <v>240996</v>
      </c>
      <c r="H10" s="11">
        <v>0</v>
      </c>
      <c r="I10" s="11">
        <v>0</v>
      </c>
      <c r="J10" s="12">
        <v>2019</v>
      </c>
      <c r="K10" s="13" t="s">
        <v>49</v>
      </c>
    </row>
    <row r="11" spans="1:11" ht="102" x14ac:dyDescent="0.3">
      <c r="A11" s="8">
        <v>6</v>
      </c>
      <c r="B11" s="9" t="s">
        <v>20</v>
      </c>
      <c r="C11" s="14" t="s">
        <v>21</v>
      </c>
      <c r="D11" s="7">
        <v>80067</v>
      </c>
      <c r="E11" s="7">
        <v>418</v>
      </c>
      <c r="F11" s="11">
        <v>79649</v>
      </c>
      <c r="G11" s="11">
        <v>61583</v>
      </c>
      <c r="H11" s="11">
        <v>0</v>
      </c>
      <c r="I11" s="11">
        <v>0</v>
      </c>
      <c r="J11" s="12">
        <v>2018</v>
      </c>
      <c r="K11" s="13" t="s">
        <v>44</v>
      </c>
    </row>
    <row r="12" spans="1:11" ht="40.799999999999997" x14ac:dyDescent="0.3">
      <c r="A12" s="8">
        <v>7</v>
      </c>
      <c r="B12" s="15" t="s">
        <v>35</v>
      </c>
      <c r="C12" s="13" t="s">
        <v>36</v>
      </c>
      <c r="D12" s="16">
        <v>400000</v>
      </c>
      <c r="E12" s="16">
        <v>0</v>
      </c>
      <c r="F12" s="16">
        <v>400000</v>
      </c>
      <c r="G12" s="16">
        <v>0</v>
      </c>
      <c r="H12" s="16">
        <v>200000</v>
      </c>
      <c r="I12" s="16">
        <v>200000</v>
      </c>
      <c r="J12" s="17">
        <v>2021</v>
      </c>
      <c r="K12" s="13" t="s">
        <v>54</v>
      </c>
    </row>
    <row r="13" spans="1:11" ht="40.799999999999997" x14ac:dyDescent="0.3">
      <c r="A13" s="8">
        <v>8</v>
      </c>
      <c r="B13" s="13" t="s">
        <v>22</v>
      </c>
      <c r="C13" s="13" t="s">
        <v>23</v>
      </c>
      <c r="D13" s="7">
        <v>7000</v>
      </c>
      <c r="E13" s="7">
        <v>0</v>
      </c>
      <c r="F13" s="11">
        <v>7000</v>
      </c>
      <c r="G13" s="11">
        <v>7000</v>
      </c>
      <c r="H13" s="11">
        <v>0</v>
      </c>
      <c r="I13" s="11">
        <v>0</v>
      </c>
      <c r="J13" s="12">
        <v>2018</v>
      </c>
      <c r="K13" s="13" t="s">
        <v>53</v>
      </c>
    </row>
    <row r="14" spans="1:11" ht="81.599999999999994" x14ac:dyDescent="0.3">
      <c r="A14" s="8">
        <v>9</v>
      </c>
      <c r="B14" s="9" t="s">
        <v>24</v>
      </c>
      <c r="C14" s="14" t="s">
        <v>25</v>
      </c>
      <c r="D14" s="7">
        <v>182762</v>
      </c>
      <c r="E14" s="7">
        <v>1762</v>
      </c>
      <c r="F14" s="11">
        <v>181000</v>
      </c>
      <c r="G14" s="11">
        <v>181000</v>
      </c>
      <c r="H14" s="11">
        <v>0</v>
      </c>
      <c r="I14" s="11">
        <v>0</v>
      </c>
      <c r="J14" s="12">
        <v>2018</v>
      </c>
      <c r="K14" s="13" t="s">
        <v>46</v>
      </c>
    </row>
    <row r="15" spans="1:11" ht="40.799999999999997" x14ac:dyDescent="0.3">
      <c r="A15" s="8">
        <v>10</v>
      </c>
      <c r="B15" s="9" t="s">
        <v>26</v>
      </c>
      <c r="C15" s="14" t="s">
        <v>27</v>
      </c>
      <c r="D15" s="7">
        <v>795478</v>
      </c>
      <c r="E15" s="7">
        <v>690145</v>
      </c>
      <c r="F15" s="11">
        <v>105333</v>
      </c>
      <c r="G15" s="11">
        <v>0</v>
      </c>
      <c r="H15" s="11">
        <v>0</v>
      </c>
      <c r="I15" s="11">
        <v>0</v>
      </c>
      <c r="J15" s="12">
        <v>2019</v>
      </c>
      <c r="K15" s="13" t="s">
        <v>47</v>
      </c>
    </row>
    <row r="16" spans="1:11" ht="40.799999999999997" x14ac:dyDescent="0.3">
      <c r="A16" s="8">
        <v>11</v>
      </c>
      <c r="B16" s="9" t="s">
        <v>28</v>
      </c>
      <c r="C16" s="14" t="s">
        <v>29</v>
      </c>
      <c r="D16" s="7">
        <v>30000</v>
      </c>
      <c r="E16" s="7">
        <v>0</v>
      </c>
      <c r="F16" s="11">
        <v>30000</v>
      </c>
      <c r="G16" s="11">
        <v>30000</v>
      </c>
      <c r="H16" s="11">
        <v>0</v>
      </c>
      <c r="I16" s="11">
        <v>0</v>
      </c>
      <c r="J16" s="12">
        <v>2018</v>
      </c>
      <c r="K16" s="13" t="s">
        <v>47</v>
      </c>
    </row>
    <row r="17" spans="1:11" ht="40.799999999999997" x14ac:dyDescent="0.3">
      <c r="A17" s="8">
        <v>12</v>
      </c>
      <c r="B17" s="18" t="s">
        <v>30</v>
      </c>
      <c r="C17" s="19" t="s">
        <v>31</v>
      </c>
      <c r="D17" s="20">
        <v>18697</v>
      </c>
      <c r="E17" s="20">
        <v>10276</v>
      </c>
      <c r="F17" s="20">
        <v>8421</v>
      </c>
      <c r="G17" s="20">
        <v>8421</v>
      </c>
      <c r="H17" s="20">
        <v>0</v>
      </c>
      <c r="I17" s="20">
        <v>0</v>
      </c>
      <c r="J17" s="21">
        <v>2019</v>
      </c>
      <c r="K17" s="22" t="s">
        <v>47</v>
      </c>
    </row>
    <row r="18" spans="1:11" ht="40.799999999999997" x14ac:dyDescent="0.3">
      <c r="A18" s="8">
        <v>13</v>
      </c>
      <c r="B18" s="15" t="s">
        <v>32</v>
      </c>
      <c r="C18" s="13" t="s">
        <v>33</v>
      </c>
      <c r="D18" s="16">
        <v>299952</v>
      </c>
      <c r="E18" s="16">
        <v>0</v>
      </c>
      <c r="F18" s="16">
        <v>299952</v>
      </c>
      <c r="G18" s="16">
        <v>10262</v>
      </c>
      <c r="H18" s="16">
        <v>202355</v>
      </c>
      <c r="I18" s="16">
        <v>87335</v>
      </c>
      <c r="J18" s="12">
        <v>2021</v>
      </c>
      <c r="K18" s="13" t="s">
        <v>48</v>
      </c>
    </row>
    <row r="19" spans="1:11" ht="40.799999999999997" x14ac:dyDescent="0.3">
      <c r="A19" s="33">
        <v>14</v>
      </c>
      <c r="B19" s="15" t="s">
        <v>38</v>
      </c>
      <c r="C19" s="13" t="s">
        <v>51</v>
      </c>
      <c r="D19" s="16">
        <v>19999</v>
      </c>
      <c r="E19" s="16">
        <v>0</v>
      </c>
      <c r="F19" s="16">
        <v>19999</v>
      </c>
      <c r="G19" s="16">
        <v>0</v>
      </c>
      <c r="H19" s="16">
        <v>10000</v>
      </c>
      <c r="I19" s="16">
        <v>9999</v>
      </c>
      <c r="J19" s="31">
        <v>2021</v>
      </c>
      <c r="K19" s="13" t="s">
        <v>52</v>
      </c>
    </row>
    <row r="20" spans="1:11" ht="20.399999999999999" x14ac:dyDescent="0.3">
      <c r="A20" s="8"/>
      <c r="B20" s="15"/>
      <c r="C20" s="13"/>
      <c r="D20" s="16">
        <f t="shared" ref="D20:F20" si="0">SUM(D6:D18)</f>
        <v>3725621</v>
      </c>
      <c r="E20" s="16">
        <f t="shared" si="0"/>
        <v>930718</v>
      </c>
      <c r="F20" s="16">
        <f t="shared" si="0"/>
        <v>2794903</v>
      </c>
      <c r="G20" s="16">
        <f>SUM(G6:G19)</f>
        <v>1236922</v>
      </c>
      <c r="H20" s="16">
        <f>SUM(H6:H19)</f>
        <v>452355</v>
      </c>
      <c r="I20" s="16">
        <f>SUM(I6:I19)</f>
        <v>317334</v>
      </c>
      <c r="J20" s="12"/>
      <c r="K20" s="13"/>
    </row>
    <row r="21" spans="1:11" ht="21" x14ac:dyDescent="0.3">
      <c r="A21" s="37" t="s">
        <v>50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</row>
    <row r="22" spans="1:11" ht="18" x14ac:dyDescent="0.3">
      <c r="A22" s="23"/>
      <c r="B22" s="23"/>
      <c r="C22" s="24"/>
      <c r="D22" s="25"/>
      <c r="E22" s="25"/>
      <c r="F22" s="25"/>
      <c r="G22" s="25"/>
      <c r="H22" s="25"/>
      <c r="I22" s="25"/>
      <c r="J22" s="26"/>
      <c r="K22" s="25"/>
    </row>
    <row r="23" spans="1:11" x14ac:dyDescent="0.3">
      <c r="A23" s="23"/>
      <c r="C23" s="27"/>
    </row>
    <row r="24" spans="1:11" ht="18" x14ac:dyDescent="0.3">
      <c r="A24" s="23"/>
      <c r="B24" s="23"/>
      <c r="C24" s="28"/>
      <c r="D24" s="46"/>
      <c r="E24" s="46"/>
      <c r="F24" s="29"/>
      <c r="G24" s="29"/>
      <c r="H24" s="29"/>
      <c r="I24" s="29"/>
      <c r="J24" s="30"/>
    </row>
    <row r="25" spans="1:11" ht="18" x14ac:dyDescent="0.3">
      <c r="A25" s="23"/>
      <c r="B25" s="23"/>
      <c r="C25" s="28"/>
      <c r="D25" s="46"/>
      <c r="E25" s="46"/>
      <c r="F25" s="29"/>
      <c r="G25" s="29"/>
      <c r="H25" s="29"/>
      <c r="I25" s="29"/>
      <c r="J25" s="30"/>
    </row>
    <row r="26" spans="1:11" x14ac:dyDescent="0.3">
      <c r="A26" s="47"/>
      <c r="B26" s="23"/>
    </row>
    <row r="27" spans="1:11" x14ac:dyDescent="0.3">
      <c r="A27" s="47"/>
      <c r="B27" s="23"/>
    </row>
    <row r="28" spans="1:11" x14ac:dyDescent="0.3">
      <c r="A28" s="47"/>
      <c r="B28" s="23"/>
    </row>
    <row r="29" spans="1:11" x14ac:dyDescent="0.3">
      <c r="A29" s="47"/>
      <c r="B29" s="23"/>
    </row>
  </sheetData>
  <mergeCells count="16">
    <mergeCell ref="D24:E24"/>
    <mergeCell ref="D25:E25"/>
    <mergeCell ref="A26:A27"/>
    <mergeCell ref="A28:A29"/>
    <mergeCell ref="A5:A6"/>
    <mergeCell ref="B5:B6"/>
    <mergeCell ref="C5:C6"/>
    <mergeCell ref="J5:J6"/>
    <mergeCell ref="K5:K6"/>
    <mergeCell ref="A21:K21"/>
    <mergeCell ref="A2:K2"/>
    <mergeCell ref="A3:C3"/>
    <mergeCell ref="D3:F3"/>
    <mergeCell ref="G3:I3"/>
    <mergeCell ref="J3:J4"/>
    <mergeCell ref="K3:K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1</vt:i4>
      </vt:variant>
    </vt:vector>
  </HeadingPairs>
  <TitlesOfParts>
    <vt:vector size="3" baseType="lpstr">
      <vt:lpstr>projektek 2020</vt:lpstr>
      <vt:lpstr>Munka1</vt:lpstr>
      <vt:lpstr>'projektek 2020'!Nyomtatási_terület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2019-12-06T07:48:01Z</dcterms:modified>
</cp:coreProperties>
</file>